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97b8e4bbd9d13c6d/Documents/Cars/LR4/LR4 Coolant System/"/>
    </mc:Choice>
  </mc:AlternateContent>
  <xr:revisionPtr revIDLastSave="604" documentId="11_F25DC773A252ABDACC104803219B61AA5ADE58E9" xr6:coauthVersionLast="47" xr6:coauthVersionMax="47" xr10:uidLastSave="{2E0FC75A-5E90-4ED8-A7F6-5887EF66049A}"/>
  <bookViews>
    <workbookView xWindow="12435" yWindow="435" windowWidth="28590" windowHeight="19155" xr2:uid="{00000000-000D-0000-FFFF-FFFF00000000}"/>
  </bookViews>
  <sheets>
    <sheet name="Coolant Parts" sheetId="1" r:id="rId1"/>
    <sheet name="Diagra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H24" i="1"/>
  <c r="H29" i="1" s="1"/>
  <c r="F24" i="1"/>
  <c r="E24" i="1"/>
  <c r="G25" i="1" l="1"/>
  <c r="G26" i="1" s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Ian Hubert</author>
  </authors>
  <commentList>
    <comment ref="G15" authorId="0" shapeId="0" xr:uid="{FF6B9DD5-6A5A-4DF0-8803-A2C89D8CBBF4}">
      <text>
        <r>
          <rPr>
            <b/>
            <sz val="9"/>
            <color indexed="81"/>
            <rFont val="Tahoma"/>
            <family val="2"/>
          </rPr>
          <t>Ian Hubert:</t>
        </r>
        <r>
          <rPr>
            <sz val="9"/>
            <color indexed="81"/>
            <rFont val="Tahoma"/>
            <family val="2"/>
          </rPr>
          <t xml:space="preserve">
Includes oil cooler pipe, gasket, and o'ring</t>
        </r>
      </text>
    </comment>
  </commentList>
</comments>
</file>

<file path=xl/sharedStrings.xml><?xml version="1.0" encoding="utf-8"?>
<sst xmlns="http://schemas.openxmlformats.org/spreadsheetml/2006/main" count="126" uniqueCount="123">
  <si>
    <t>https://parts.landroverlakebluff.com/oem-parts/land-rover-2010-2013-land-rover-lower-hose-lr013684</t>
  </si>
  <si>
    <t>https://www.roverparts.com/belts-hoses/radiator-hoses/LR013684G/</t>
  </si>
  <si>
    <t>Top Radiator Hose</t>
  </si>
  <si>
    <t>https://www.roverparts.com/belts-hoses/radiator-hoses/LR013681G/</t>
  </si>
  <si>
    <t>LR013684</t>
  </si>
  <si>
    <t>LR013681</t>
  </si>
  <si>
    <t>Lower Radiator Hose</t>
  </si>
  <si>
    <t>https://parts.landroverlakebluff.com/oem-parts/land-rover-2010-2013-land-rover-upper-hose-lr013681</t>
  </si>
  <si>
    <t>LR013687</t>
  </si>
  <si>
    <t>Radiator To Expansion Tank</t>
  </si>
  <si>
    <t>Cost (Lake Bluff)</t>
  </si>
  <si>
    <t>https://parts.landroverlakebluff.com/oem-parts/land-rover-2010-2013-land-rover-overflow-hose-lr013687</t>
  </si>
  <si>
    <t>https://www.roverparts.com/belts-hoses/radiator-hoses/LR013687G/</t>
  </si>
  <si>
    <t>Expansion Tank, Heater Hose, And Thermostat</t>
  </si>
  <si>
    <t>LR013693</t>
  </si>
  <si>
    <t>https://www.roverparts.com/belts-hoses/radiator-hoses/LR013693G/</t>
  </si>
  <si>
    <t>https://parts.landroverlakebluff.com/oem-parts/land-rover-2010-2014-land-rover-hose-and-tube-assembly-lr013693</t>
  </si>
  <si>
    <t>Genuine Engine Thermostat</t>
  </si>
  <si>
    <t>LR032135</t>
  </si>
  <si>
    <t>https://www.roverparts.com/engine-cooling/thermostats/LR032135G/</t>
  </si>
  <si>
    <t>https://parts.landroverlakebluff.com/oem-parts/land-rover-2010-2020-land-rover-thermostat-unit-lr032135</t>
  </si>
  <si>
    <t>LR049989</t>
  </si>
  <si>
    <t>https://www.roverparts.com/belts-hoses/radiator-hoses/LR049989G/</t>
  </si>
  <si>
    <t>https://parts.landroverlakebluff.com/oem-parts/land-rover-engine-coolant-hose-lr049989</t>
  </si>
  <si>
    <t>LR033994</t>
  </si>
  <si>
    <t>https://parts.landroverlakebluff.com/oem-parts/land-rover-2010-2020-land-rover-outlet-tube-lr033994</t>
  </si>
  <si>
    <t>https://www.roverparts.com/belts-hoses/radiator-hoses/LR033994G/</t>
  </si>
  <si>
    <t>Throttle Body Heater Inlet</t>
  </si>
  <si>
    <t>LR051511</t>
  </si>
  <si>
    <t>https://parts.landroverlakebluff.com/oem-parts/land-rover-engine-coolant-hose-lr051511</t>
  </si>
  <si>
    <t>https://www.roverparts.com/belts-hoses/hoses/LR051511G/</t>
  </si>
  <si>
    <t>https://www.roverparts.com/belts-hoses/heating-cooling-hoses/LR013671G/</t>
  </si>
  <si>
    <t>LR013671</t>
  </si>
  <si>
    <t>Heater Hose, Inlet With Rear Climate Control</t>
  </si>
  <si>
    <t>https://parts.landroverlakebluff.com/oem-parts/land-rover-hvac-heater-hose-assembly-lr013671</t>
  </si>
  <si>
    <t>Water Pump</t>
  </si>
  <si>
    <t>LR097165</t>
  </si>
  <si>
    <t>https://parts.landroverlakebluff.com/oem-parts/land-rover-2010-2020-land-rover-water-pump-assembly-lr097165</t>
  </si>
  <si>
    <t>https://www.roverparts.com/engine-cooling/water-pumps/LR097165G/</t>
  </si>
  <si>
    <t>Notes</t>
  </si>
  <si>
    <t>See kit details though as this is issing needed parts (https://www.roverparts.com/engine-cooling/water-pumps/LR097165GK/)</t>
  </si>
  <si>
    <t>Water pump gasket</t>
  </si>
  <si>
    <t>LR049370</t>
  </si>
  <si>
    <t>https://www.roverparts.com/engine/gaskets-seals/LR049370G/</t>
  </si>
  <si>
    <t>https://parts.landroverlakebluff.com/oem-parts/land-rover-2010-2020-land-rover-gasket-lr049370</t>
  </si>
  <si>
    <t>Oil cooler pipe</t>
  </si>
  <si>
    <t>LR028136</t>
  </si>
  <si>
    <t>https://www.roverparts.com/engine-cooling/oil-coolers/LR028136G/</t>
  </si>
  <si>
    <t>https://parts.landroverlakebluff.com/oem-parts/land-rover-2010-2020-land-rover-oil-cooler-tube-lr028136</t>
  </si>
  <si>
    <t>Rear crossover pipe</t>
  </si>
  <si>
    <t>Front crossover pipe</t>
  </si>
  <si>
    <t>LR018275</t>
  </si>
  <si>
    <t>https://www.roverparts.com/belts-hoses/radiator-hoses/LR018275G/</t>
  </si>
  <si>
    <t>https://parts.landroverlakebluff.com/oem-parts/land-rover-2010-2013-land-rover-water-outlet-lr018275</t>
  </si>
  <si>
    <t>Front Coolant temp sensor</t>
  </si>
  <si>
    <t>LR041442</t>
  </si>
  <si>
    <t>https://parts.landroverlakebluff.com/oem-parts/land-rover-coolant-temp-sensor-4346360?c=cT1MUjA0MTQ0Mg%3D%3D</t>
  </si>
  <si>
    <t>This is currently broken</t>
  </si>
  <si>
    <t>Coolant</t>
  </si>
  <si>
    <t>LRN2279</t>
  </si>
  <si>
    <t>Part</t>
  </si>
  <si>
    <t>Part Number</t>
  </si>
  <si>
    <t>Quantity</t>
  </si>
  <si>
    <t>Cost (British Atlantic)</t>
  </si>
  <si>
    <t>Thermostat pipe To Water Pump</t>
  </si>
  <si>
    <t>https://www.roverparts.com/search/LR109402/</t>
  </si>
  <si>
    <t>Oil cooler pipe o-ring</t>
  </si>
  <si>
    <t>LR030593</t>
  </si>
  <si>
    <t>https://www.roverparts.com/engine/gaskets-seals/LR030593G/</t>
  </si>
  <si>
    <t>https://parts.landroverlakebluff.com/oem-parts/land-rover-2010-2020-land-rover-oil-cooler-tube-seal-lr030593</t>
  </si>
  <si>
    <t>https://www.fcpeuro.com/products/rover-temperature-sensor-eurospare-lr041442</t>
  </si>
  <si>
    <t>Brass coolant bleed nipple</t>
  </si>
  <si>
    <t>LR011038 </t>
  </si>
  <si>
    <t>Thermostat pipe to engine</t>
  </si>
  <si>
    <t>LR045238 </t>
  </si>
  <si>
    <t>Throttle Coolant Hose</t>
  </si>
  <si>
    <t>LR010881 </t>
  </si>
  <si>
    <t>Intake manifold gaskets</t>
  </si>
  <si>
    <t>LR048165 </t>
  </si>
  <si>
    <t>Throttle gaskets</t>
  </si>
  <si>
    <t>https://parts.landroverlakebluff.com/v-2012-land-rover-lr4--hse--5-0l-v8-gas/cooling-system--radiator-and-components</t>
  </si>
  <si>
    <t>Useful overview page</t>
  </si>
  <si>
    <t>British Atlantic part is not LR, some sites saying that LR122709 is the replacement part</t>
  </si>
  <si>
    <t>LR109402/lr122709</t>
  </si>
  <si>
    <t>Diagram position (see next sheet)</t>
  </si>
  <si>
    <t>Not there</t>
  </si>
  <si>
    <t>FCP Euro</t>
  </si>
  <si>
    <t>Shipping</t>
  </si>
  <si>
    <t>OEMparts</t>
  </si>
  <si>
    <t>Price</t>
  </si>
  <si>
    <t>https://www.fcpeuro.com/products/rover-intake-manifold-gasket-elring-lr010881</t>
  </si>
  <si>
    <t>Water Outlet Plug</t>
  </si>
  <si>
    <t>https://www.fcpeuro.com/products/land-rover-water-outlet-plug-oe-supplier-lr011038</t>
  </si>
  <si>
    <t>https://www.fcpeuro.com/products/rover-radiator-hose-genuine-rover-lr045238</t>
  </si>
  <si>
    <t>Discount</t>
  </si>
  <si>
    <t>Price after discount</t>
  </si>
  <si>
    <t>Tax</t>
  </si>
  <si>
    <t>Overall Price</t>
  </si>
  <si>
    <t>https://www.fcpeuro.com/products/land-rover-radiator-coolant-hose-upper-lr4-range-rover-sport-genuine-rover-rov-lr013681</t>
  </si>
  <si>
    <t>https://www.fcpeuro.com/products/land-rover-radiator-coolant-hose-lower-lr4-range-rover-sport-genuine-rover-rov-lr013684</t>
  </si>
  <si>
    <t>https://www.fcpeuro.com/products/land-rover-radiator-coolant-hose-upper-lr4-range-rover-sport-genuine-rover-rov-lr013687</t>
  </si>
  <si>
    <t>https://www.fcpeuro.com/products/land-rover-radiator-coolant-hose-lr4-range-rover-sport-genuine-rover-rov-lr013693</t>
  </si>
  <si>
    <t>https://www.fcpeuro.com/products/land-rover-hvac-heater-hose-assembly-genuine-land-rover-lr013671</t>
  </si>
  <si>
    <t>https://www.fcpeuro.com/products/land-rover-radiator-coolant-hose-range-rover-range-rover-sport-genuine-rover-rov-lr049989</t>
  </si>
  <si>
    <t>https://www.fcpeuro.com/products/land-rover-radiator-coolant-hose-range-rover-range-rover-sport-genuine-rover-rov-lr033994</t>
  </si>
  <si>
    <t>https://www.fcpeuro.com/products/land-rover-engine-coolant-thermostat-lr4-range-rover-range-rover-sport-genuine-rover-rov-lr032135</t>
  </si>
  <si>
    <t>https://www.fcpeuro.com/products/land-rover-engine-coolant-outlet-flange-genuine-land-rover-lr018275</t>
  </si>
  <si>
    <t>https://www.fcpeuro.com/products/land-rover-heater-manifold-tube-genuine-land-rover-lr109402</t>
  </si>
  <si>
    <t>https://www.fcpeuro.com/products/land-rover-engine-coolant-hose-genuine-land-rover-lr051511</t>
  </si>
  <si>
    <t>https://www.fcpeuro.com/products/land-rover-water-pump-kit-genuine-rover</t>
  </si>
  <si>
    <t>https://www.fcpeuro.com/products/land-rover-engine-coolant-antifreeze-genuine-rover-rov-lrn2279</t>
  </si>
  <si>
    <t>https://www.fcpeuro.com/products/coolant-bleeder-screw-on-expansion-tank-brass-17111712788b</t>
  </si>
  <si>
    <t>NA</t>
  </si>
  <si>
    <t>https://www.fcpeuro.com/products/land-rover-engine-oil-cooler-line-lr4-range-rover-range-rover-sport-genuine-rover-rov-lr028136</t>
  </si>
  <si>
    <t>URL British Atlantic</t>
  </si>
  <si>
    <t>URL Lake Bluff</t>
  </si>
  <si>
    <t>URL FCP Euro</t>
  </si>
  <si>
    <t>Not Needed</t>
  </si>
  <si>
    <t>This one as we have rear heater controls, also visually checked</t>
  </si>
  <si>
    <t>Has a new sensor as well</t>
  </si>
  <si>
    <t>Not needed from FCP Euro, comes with the water pump kit</t>
  </si>
  <si>
    <t>Thermostat Outlet Hose Connector (UPGRADE BRASS) Land Range Rover 5.0L</t>
  </si>
  <si>
    <t>LR049990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</si>
</sst>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1" fillId="2" borderId="1" xfId="1" applyFont="1" applyBorder="1"/>
    <xf numFmtId="164" fontId="1" fillId="2" borderId="1" xfId="1" applyNumberFormat="1" applyFont="1" applyBorder="1"/>
    <xf numFmtId="0" fontId="0" fillId="0" borderId="1" xfId="0" applyBorder="1"/>
    <xf numFmtId="164" fontId="0" fillId="0" borderId="1" xfId="0" applyNumberFormat="1" applyBorder="1"/>
    <xf numFmtId="0" fontId="5" fillId="0" borderId="1" xfId="2" applyBorder="1"/>
    <xf numFmtId="0" fontId="2" fillId="0" borderId="1" xfId="0" applyFont="1" applyBorder="1"/>
    <xf numFmtId="164" fontId="3" fillId="0" borderId="1" xfId="0" applyNumberFormat="1" applyFont="1" applyBorder="1"/>
    <xf numFmtId="164" fontId="2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7" fillId="0" borderId="1" xfId="2" applyFont="1" applyBorder="1"/>
    <xf numFmtId="164" fontId="6" fillId="0" borderId="1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12" fillId="0" borderId="0" xfId="0" applyFont="1"/>
    <xf numFmtId="0" fontId="5" fillId="0" borderId="1" xfId="2" applyBorder="1" applyAlignment="1">
      <alignment wrapText="1"/>
    </xf>
    <xf numFmtId="164" fontId="0" fillId="0" borderId="1" xfId="0" applyNumberFormat="1" applyBorder="1" applyAlignment="1">
      <alignment horizontal="right" vertical="center"/>
    </xf>
    <xf numFmtId="0" fontId="3" fillId="0" borderId="2" xfId="0" applyFont="1" applyBorder="1"/>
    <xf numFmtId="0" fontId="0" fillId="0" borderId="2" xfId="0" applyBorder="1"/>
    <xf numFmtId="0" fontId="9" fillId="0" borderId="2" xfId="0" applyFont="1" applyBorder="1"/>
    <xf numFmtId="0" fontId="6" fillId="0" borderId="2" xfId="0" applyFont="1" applyBorder="1"/>
    <xf numFmtId="0" fontId="13" fillId="0" borderId="1" xfId="0" applyFont="1" applyBorder="1"/>
    <xf numFmtId="164" fontId="13" fillId="0" borderId="1" xfId="0" applyNumberFormat="1" applyFont="1" applyBorder="1"/>
    <xf numFmtId="164" fontId="12" fillId="0" borderId="1" xfId="0" applyNumberFormat="1" applyFont="1" applyBorder="1"/>
    <xf numFmtId="0" fontId="7" fillId="0" borderId="1" xfId="2" applyFont="1" applyBorder="1" applyAlignment="1">
      <alignment horizontal="left" vertical="center"/>
    </xf>
    <xf numFmtId="0" fontId="14" fillId="0" borderId="0" xfId="0" applyFont="1"/>
  </cellXfs>
  <cellStyles count="3">
    <cellStyle name="Accent3" xfId="1" builtinId="37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21</xdr:col>
      <xdr:colOff>495300</xdr:colOff>
      <xdr:row>40</xdr:row>
      <xdr:rowOff>6758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90535E-83CF-6A6E-92EF-0E440D3F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12687300" cy="7055258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41</xdr:col>
      <xdr:colOff>87268</xdr:colOff>
      <xdr:row>40</xdr:row>
      <xdr:rowOff>10510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1EF38D-FE4C-A014-15AA-F864EABA0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0800" y="571500"/>
          <a:ext cx="11060068" cy="705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roverparts.com/engine-cooling/oil-coolers/LR028136G/" TargetMode="External"/><Relationship Id="rId18" Type="http://schemas.openxmlformats.org/officeDocument/2006/relationships/hyperlink" Target="https://parts.landroverlakebluff.com/oem-parts/land-rover-2010-2013-land-rover-lower-hose-lr013684" TargetMode="External"/><Relationship Id="rId26" Type="http://schemas.openxmlformats.org/officeDocument/2006/relationships/hyperlink" Target="https://www.roverparts.com/search/LR109402/" TargetMode="External"/><Relationship Id="rId39" Type="http://schemas.openxmlformats.org/officeDocument/2006/relationships/hyperlink" Target="https://www.fcpeuro.com/products/land-rover-radiator-coolant-hose-range-rover-range-rover-sport-genuine-rover-rov-lr049989" TargetMode="External"/><Relationship Id="rId21" Type="http://schemas.openxmlformats.org/officeDocument/2006/relationships/hyperlink" Target="https://parts.landroverlakebluff.com/oem-parts/land-rover-2010-2020-land-rover-outlet-tube-lr033994" TargetMode="External"/><Relationship Id="rId34" Type="http://schemas.openxmlformats.org/officeDocument/2006/relationships/hyperlink" Target="https://www.fcpeuro.com/products/land-rover-water-outlet-plug-oe-supplier-lr011038" TargetMode="External"/><Relationship Id="rId42" Type="http://schemas.openxmlformats.org/officeDocument/2006/relationships/hyperlink" Target="https://www.fcpeuro.com/products/land-rover-engine-coolant-outlet-flange-genuine-land-rover-lr018275" TargetMode="External"/><Relationship Id="rId47" Type="http://schemas.openxmlformats.org/officeDocument/2006/relationships/hyperlink" Target="https://www.fcpeuro.com/products/coolant-bleeder-screw-on-expansion-tank-brass-17111712788b" TargetMode="External"/><Relationship Id="rId50" Type="http://schemas.openxmlformats.org/officeDocument/2006/relationships/hyperlink" Target="https://www.fcpeuro.com/products/land-rover-radiator-coolant-hose-upper-lr4-range-rover-sport-genuine-rover-rov-lr013681" TargetMode="External"/><Relationship Id="rId7" Type="http://schemas.openxmlformats.org/officeDocument/2006/relationships/hyperlink" Target="https://www.roverparts.com/belts-hoses/radiator-hoses/LR013684G/" TargetMode="External"/><Relationship Id="rId2" Type="http://schemas.openxmlformats.org/officeDocument/2006/relationships/hyperlink" Target="https://parts.landroverlakebluff.com/oem-parts/land-rover-2010-2013-land-rover-water-outlet-lr018275" TargetMode="External"/><Relationship Id="rId16" Type="http://schemas.openxmlformats.org/officeDocument/2006/relationships/hyperlink" Target="https://parts.landroverlakebluff.com/oem-parts/land-rover-2010-2014-land-rover-hose-and-tube-assembly-lr013693" TargetMode="External"/><Relationship Id="rId29" Type="http://schemas.openxmlformats.org/officeDocument/2006/relationships/hyperlink" Target="https://www.fcpeuro.com/products/rover-temperature-sensor-eurospare-lr041442" TargetMode="External"/><Relationship Id="rId11" Type="http://schemas.openxmlformats.org/officeDocument/2006/relationships/hyperlink" Target="https://www.roverparts.com/engine-cooling/water-pumps/LR097165G/" TargetMode="External"/><Relationship Id="rId24" Type="http://schemas.openxmlformats.org/officeDocument/2006/relationships/hyperlink" Target="https://parts.landroverlakebluff.com/oem-parts/land-rover-2010-2020-land-rover-gasket-lr049370" TargetMode="External"/><Relationship Id="rId32" Type="http://schemas.openxmlformats.org/officeDocument/2006/relationships/hyperlink" Target="https://www.roverparts.com/belts-hoses/radiator-hoses/LR013687G/" TargetMode="External"/><Relationship Id="rId37" Type="http://schemas.openxmlformats.org/officeDocument/2006/relationships/hyperlink" Target="https://www.fcpeuro.com/products/land-rover-radiator-coolant-hose-lr4-range-rover-sport-genuine-rover-rov-lr013693" TargetMode="External"/><Relationship Id="rId40" Type="http://schemas.openxmlformats.org/officeDocument/2006/relationships/hyperlink" Target="https://www.fcpeuro.com/products/land-rover-radiator-coolant-hose-range-rover-range-rover-sport-genuine-rover-rov-lr033994" TargetMode="External"/><Relationship Id="rId45" Type="http://schemas.openxmlformats.org/officeDocument/2006/relationships/hyperlink" Target="https://www.fcpeuro.com/products/land-rover-water-pump-kit-genuine-rover" TargetMode="External"/><Relationship Id="rId5" Type="http://schemas.openxmlformats.org/officeDocument/2006/relationships/hyperlink" Target="https://www.roverparts.com/engine-cooling/thermostats/LR032135G/" TargetMode="External"/><Relationship Id="rId15" Type="http://schemas.openxmlformats.org/officeDocument/2006/relationships/hyperlink" Target="https://parts.landroverlakebluff.com/oem-parts/land-rover-2010-2013-land-rover-upper-hose-lr013681" TargetMode="External"/><Relationship Id="rId23" Type="http://schemas.openxmlformats.org/officeDocument/2006/relationships/hyperlink" Target="https://parts.landroverlakebluff.com/oem-parts/land-rover-2010-2020-land-rover-water-pump-assembly-lr097165" TargetMode="External"/><Relationship Id="rId28" Type="http://schemas.openxmlformats.org/officeDocument/2006/relationships/hyperlink" Target="https://parts.landroverlakebluff.com/oem-parts/land-rover-2010-2020-land-rover-oil-cooler-tube-seal-lr030593" TargetMode="External"/><Relationship Id="rId36" Type="http://schemas.openxmlformats.org/officeDocument/2006/relationships/hyperlink" Target="https://www.fcpeuro.com/products/land-rover-radiator-coolant-hose-upper-lr4-range-rover-sport-genuine-rover-rov-lr013687" TargetMode="External"/><Relationship Id="rId49" Type="http://schemas.openxmlformats.org/officeDocument/2006/relationships/hyperlink" Target="https://www.fcpeuro.com/products/land-rover-engine-oil-cooler-line-lr4-range-rover-range-rover-sport-genuine-rover-rov-lr028136" TargetMode="External"/><Relationship Id="rId10" Type="http://schemas.openxmlformats.org/officeDocument/2006/relationships/hyperlink" Target="https://www.roverparts.com/belts-hoses/radiator-hoses/LR033994G/" TargetMode="External"/><Relationship Id="rId19" Type="http://schemas.openxmlformats.org/officeDocument/2006/relationships/hyperlink" Target="https://parts.landroverlakebluff.com/oem-parts/land-rover-hvac-heater-hose-assembly-lr013671" TargetMode="External"/><Relationship Id="rId31" Type="http://schemas.openxmlformats.org/officeDocument/2006/relationships/hyperlink" Target="https://parts.landroverlakebluff.com/oem-parts/land-rover-2010-2013-land-rover-overflow-hose-lr013687" TargetMode="External"/><Relationship Id="rId44" Type="http://schemas.openxmlformats.org/officeDocument/2006/relationships/hyperlink" Target="https://www.fcpeuro.com/products/land-rover-engine-coolant-hose-genuine-land-rover-lr051511" TargetMode="External"/><Relationship Id="rId52" Type="http://schemas.openxmlformats.org/officeDocument/2006/relationships/comments" Target="../comments1.xml"/><Relationship Id="rId4" Type="http://schemas.openxmlformats.org/officeDocument/2006/relationships/hyperlink" Target="https://www.roverparts.com/belts-hoses/radiator-hoses/LR013681G/" TargetMode="External"/><Relationship Id="rId9" Type="http://schemas.openxmlformats.org/officeDocument/2006/relationships/hyperlink" Target="https://www.roverparts.com/belts-hoses/radiator-hoses/LR049989G/" TargetMode="External"/><Relationship Id="rId14" Type="http://schemas.openxmlformats.org/officeDocument/2006/relationships/hyperlink" Target="https://www.roverparts.com/belts-hoses/radiator-hoses/LR018275G/" TargetMode="External"/><Relationship Id="rId22" Type="http://schemas.openxmlformats.org/officeDocument/2006/relationships/hyperlink" Target="https://parts.landroverlakebluff.com/oem-parts/land-rover-engine-coolant-hose-lr051511" TargetMode="External"/><Relationship Id="rId27" Type="http://schemas.openxmlformats.org/officeDocument/2006/relationships/hyperlink" Target="https://www.roverparts.com/engine/gaskets-seals/LR030593G/" TargetMode="External"/><Relationship Id="rId30" Type="http://schemas.openxmlformats.org/officeDocument/2006/relationships/hyperlink" Target="https://parts.landroverlakebluff.com/v-2012-land-rover-lr4--hse--5-0l-v8-gas/cooling-system--radiator-and-components" TargetMode="External"/><Relationship Id="rId35" Type="http://schemas.openxmlformats.org/officeDocument/2006/relationships/hyperlink" Target="https://www.fcpeuro.com/products/land-rover-radiator-coolant-hose-lower-lr4-range-rover-sport-genuine-rover-rov-lr013684" TargetMode="External"/><Relationship Id="rId43" Type="http://schemas.openxmlformats.org/officeDocument/2006/relationships/hyperlink" Target="https://www.fcpeuro.com/products/land-rover-heater-manifold-tube-genuine-land-rover-lr109402" TargetMode="External"/><Relationship Id="rId48" Type="http://schemas.openxmlformats.org/officeDocument/2006/relationships/hyperlink" Target="https://www.fcpeuro.com/products/rover-intake-manifold-gasket-elring-lr010881" TargetMode="External"/><Relationship Id="rId8" Type="http://schemas.openxmlformats.org/officeDocument/2006/relationships/hyperlink" Target="https://www.roverparts.com/belts-hoses/heating-cooling-hoses/LR013671G/" TargetMode="External"/><Relationship Id="rId51" Type="http://schemas.openxmlformats.org/officeDocument/2006/relationships/vmlDrawing" Target="../drawings/vmlDrawing1.vml"/><Relationship Id="rId3" Type="http://schemas.openxmlformats.org/officeDocument/2006/relationships/hyperlink" Target="https://parts.landroverlakebluff.com/oem-parts/land-rover-coolant-temp-sensor-4346360?c=cT1MUjA0MTQ0Mg%3D%3D" TargetMode="External"/><Relationship Id="rId12" Type="http://schemas.openxmlformats.org/officeDocument/2006/relationships/hyperlink" Target="https://www.roverparts.com/engine/gaskets-seals/LR049370G/" TargetMode="External"/><Relationship Id="rId17" Type="http://schemas.openxmlformats.org/officeDocument/2006/relationships/hyperlink" Target="https://parts.landroverlakebluff.com/oem-parts/land-rover-2010-2020-land-rover-thermostat-unit-lr032135" TargetMode="External"/><Relationship Id="rId25" Type="http://schemas.openxmlformats.org/officeDocument/2006/relationships/hyperlink" Target="https://parts.landroverlakebluff.com/oem-parts/land-rover-2010-2020-land-rover-oil-cooler-tube-lr028136" TargetMode="External"/><Relationship Id="rId33" Type="http://schemas.openxmlformats.org/officeDocument/2006/relationships/hyperlink" Target="https://www.fcpeuro.com/products/rover-radiator-hose-genuine-rover-lr045238" TargetMode="External"/><Relationship Id="rId38" Type="http://schemas.openxmlformats.org/officeDocument/2006/relationships/hyperlink" Target="https://www.fcpeuro.com/products/land-rover-hvac-heater-hose-assembly-genuine-land-rover-lr013671" TargetMode="External"/><Relationship Id="rId46" Type="http://schemas.openxmlformats.org/officeDocument/2006/relationships/hyperlink" Target="https://www.fcpeuro.com/products/land-rover-engine-coolant-antifreeze-genuine-rover-rov-lrn2279" TargetMode="External"/><Relationship Id="rId20" Type="http://schemas.openxmlformats.org/officeDocument/2006/relationships/hyperlink" Target="https://parts.landroverlakebluff.com/oem-parts/land-rover-engine-coolant-hose-lr049989" TargetMode="External"/><Relationship Id="rId41" Type="http://schemas.openxmlformats.org/officeDocument/2006/relationships/hyperlink" Target="https://www.fcpeuro.com/products/land-rover-engine-coolant-thermostat-lr4-range-rover-range-rover-sport-genuine-rover-rov-lr032135" TargetMode="External"/><Relationship Id="rId1" Type="http://schemas.openxmlformats.org/officeDocument/2006/relationships/hyperlink" Target="https://www.roverparts.com/belts-hoses/hoses/LR051511G/" TargetMode="External"/><Relationship Id="rId6" Type="http://schemas.openxmlformats.org/officeDocument/2006/relationships/hyperlink" Target="https://www.roverparts.com/belts-hoses/radiator-hoses/LR013693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zoomScale="85" zoomScaleNormal="85" workbookViewId="0">
      <selection activeCell="K7" sqref="K7"/>
    </sheetView>
  </sheetViews>
  <sheetFormatPr defaultRowHeight="15" x14ac:dyDescent="0.25"/>
  <cols>
    <col min="1" max="1" width="45.28515625" customWidth="1"/>
    <col min="2" max="2" width="17.42578125" bestFit="1" customWidth="1"/>
    <col min="3" max="3" width="31.5703125" bestFit="1" customWidth="1"/>
    <col min="4" max="4" width="9.140625" customWidth="1"/>
    <col min="5" max="5" width="20" style="1" bestFit="1" customWidth="1"/>
    <col min="6" max="6" width="15.5703125" style="1" bestFit="1" customWidth="1"/>
    <col min="7" max="8" width="12.7109375" style="1" bestFit="1" customWidth="1"/>
    <col min="9" max="9" width="18.7109375" customWidth="1"/>
    <col min="10" max="10" width="14.5703125" customWidth="1"/>
    <col min="11" max="11" width="127.28515625" bestFit="1" customWidth="1"/>
    <col min="12" max="12" width="121.5703125" bestFit="1" customWidth="1"/>
  </cols>
  <sheetData>
    <row r="1" spans="1:12" x14ac:dyDescent="0.25">
      <c r="A1" s="2" t="s">
        <v>60</v>
      </c>
      <c r="B1" s="2" t="s">
        <v>61</v>
      </c>
      <c r="C1" s="2" t="s">
        <v>84</v>
      </c>
      <c r="D1" s="2" t="s">
        <v>62</v>
      </c>
      <c r="E1" s="3" t="s">
        <v>63</v>
      </c>
      <c r="F1" s="3" t="s">
        <v>10</v>
      </c>
      <c r="G1" s="3" t="s">
        <v>86</v>
      </c>
      <c r="H1" s="3" t="s">
        <v>88</v>
      </c>
      <c r="I1" s="2" t="s">
        <v>114</v>
      </c>
      <c r="J1" s="2" t="s">
        <v>115</v>
      </c>
      <c r="K1" s="2" t="s">
        <v>116</v>
      </c>
      <c r="L1" s="2" t="s">
        <v>39</v>
      </c>
    </row>
    <row r="2" spans="1:12" x14ac:dyDescent="0.25">
      <c r="A2" s="4"/>
      <c r="B2" s="4"/>
      <c r="C2" s="4"/>
      <c r="D2" s="4"/>
      <c r="E2" s="5"/>
      <c r="F2" s="5"/>
      <c r="G2" s="5"/>
      <c r="H2" s="5"/>
      <c r="I2" s="4"/>
      <c r="J2" s="6" t="s">
        <v>80</v>
      </c>
      <c r="K2" s="6"/>
      <c r="L2" s="4" t="s">
        <v>81</v>
      </c>
    </row>
    <row r="3" spans="1:12" x14ac:dyDescent="0.25">
      <c r="A3" s="18"/>
      <c r="B3" s="4"/>
      <c r="C3" s="4"/>
      <c r="D3" s="4"/>
      <c r="E3" s="5"/>
      <c r="F3" s="5"/>
      <c r="G3" s="5"/>
      <c r="H3" s="5"/>
      <c r="I3" s="4"/>
      <c r="J3" s="4"/>
      <c r="K3" s="4"/>
      <c r="L3" s="4"/>
    </row>
    <row r="4" spans="1:12" x14ac:dyDescent="0.25">
      <c r="A4" s="19" t="s">
        <v>2</v>
      </c>
      <c r="B4" s="4" t="s">
        <v>5</v>
      </c>
      <c r="C4" s="4">
        <v>2</v>
      </c>
      <c r="D4" s="4">
        <v>1</v>
      </c>
      <c r="E4" s="5">
        <v>92.95</v>
      </c>
      <c r="F4" s="5">
        <v>70.650000000000006</v>
      </c>
      <c r="G4" s="14">
        <v>85.99</v>
      </c>
      <c r="H4" s="5">
        <v>70.069999999999993</v>
      </c>
      <c r="I4" s="6" t="s">
        <v>3</v>
      </c>
      <c r="J4" s="6" t="s">
        <v>7</v>
      </c>
      <c r="K4" s="6" t="s">
        <v>98</v>
      </c>
      <c r="L4" s="4"/>
    </row>
    <row r="5" spans="1:12" x14ac:dyDescent="0.25">
      <c r="A5" s="19" t="s">
        <v>6</v>
      </c>
      <c r="B5" s="4" t="s">
        <v>4</v>
      </c>
      <c r="C5" s="4">
        <v>3</v>
      </c>
      <c r="D5" s="4">
        <v>1</v>
      </c>
      <c r="E5" s="5">
        <v>114.95</v>
      </c>
      <c r="F5" s="5">
        <v>85.13</v>
      </c>
      <c r="G5" s="14">
        <v>102.99</v>
      </c>
      <c r="H5" s="5">
        <v>84.43</v>
      </c>
      <c r="I5" s="6" t="s">
        <v>1</v>
      </c>
      <c r="J5" s="6" t="s">
        <v>0</v>
      </c>
      <c r="K5" s="6" t="s">
        <v>99</v>
      </c>
      <c r="L5" s="4" t="s">
        <v>119</v>
      </c>
    </row>
    <row r="6" spans="1:12" x14ac:dyDescent="0.25">
      <c r="A6" s="19" t="s">
        <v>9</v>
      </c>
      <c r="B6" s="4" t="s">
        <v>8</v>
      </c>
      <c r="C6" s="4">
        <v>13</v>
      </c>
      <c r="D6" s="4">
        <v>1</v>
      </c>
      <c r="E6" s="5">
        <v>67.95</v>
      </c>
      <c r="F6" s="5">
        <v>52.85</v>
      </c>
      <c r="G6" s="14">
        <v>60.99</v>
      </c>
      <c r="H6" s="5">
        <v>52.03</v>
      </c>
      <c r="I6" s="6" t="s">
        <v>12</v>
      </c>
      <c r="J6" s="6" t="s">
        <v>11</v>
      </c>
      <c r="K6" s="6" t="s">
        <v>100</v>
      </c>
      <c r="L6" s="4"/>
    </row>
    <row r="7" spans="1:12" x14ac:dyDescent="0.25">
      <c r="A7" s="19" t="s">
        <v>13</v>
      </c>
      <c r="B7" s="4" t="s">
        <v>14</v>
      </c>
      <c r="C7" s="4">
        <v>12</v>
      </c>
      <c r="D7" s="4">
        <v>1</v>
      </c>
      <c r="E7" s="5">
        <v>159.94999999999999</v>
      </c>
      <c r="F7" s="5">
        <v>120.71</v>
      </c>
      <c r="G7" s="14">
        <v>118.74</v>
      </c>
      <c r="H7" s="5">
        <v>119.72</v>
      </c>
      <c r="I7" s="6" t="s">
        <v>15</v>
      </c>
      <c r="J7" s="6" t="s">
        <v>16</v>
      </c>
      <c r="K7" s="6" t="s">
        <v>101</v>
      </c>
      <c r="L7" s="4"/>
    </row>
    <row r="8" spans="1:12" x14ac:dyDescent="0.25">
      <c r="A8" s="20" t="s">
        <v>33</v>
      </c>
      <c r="B8" s="4" t="s">
        <v>32</v>
      </c>
      <c r="C8" s="7" t="s">
        <v>85</v>
      </c>
      <c r="D8" s="4">
        <v>1</v>
      </c>
      <c r="E8" s="5">
        <v>180.95</v>
      </c>
      <c r="F8" s="5">
        <v>161.32</v>
      </c>
      <c r="G8" s="14">
        <v>196.99</v>
      </c>
      <c r="H8" s="5">
        <v>159.97999999999999</v>
      </c>
      <c r="I8" s="6" t="s">
        <v>31</v>
      </c>
      <c r="J8" s="6" t="s">
        <v>34</v>
      </c>
      <c r="K8" s="16" t="s">
        <v>102</v>
      </c>
      <c r="L8" s="4" t="s">
        <v>118</v>
      </c>
    </row>
    <row r="9" spans="1:12" x14ac:dyDescent="0.25">
      <c r="A9" s="19" t="s">
        <v>73</v>
      </c>
      <c r="B9" s="4" t="s">
        <v>21</v>
      </c>
      <c r="C9" s="7" t="s">
        <v>85</v>
      </c>
      <c r="D9" s="4">
        <v>1</v>
      </c>
      <c r="E9" s="5">
        <v>81.95</v>
      </c>
      <c r="F9" s="5">
        <v>64.599999999999994</v>
      </c>
      <c r="G9" s="14">
        <v>77.989999999999995</v>
      </c>
      <c r="H9" s="5">
        <v>64.069999999999993</v>
      </c>
      <c r="I9" s="6" t="s">
        <v>22</v>
      </c>
      <c r="J9" s="6" t="s">
        <v>23</v>
      </c>
      <c r="K9" s="6" t="s">
        <v>103</v>
      </c>
      <c r="L9" s="4"/>
    </row>
    <row r="10" spans="1:12" x14ac:dyDescent="0.25">
      <c r="A10" s="19" t="s">
        <v>64</v>
      </c>
      <c r="B10" s="4" t="s">
        <v>24</v>
      </c>
      <c r="C10" s="4">
        <v>16</v>
      </c>
      <c r="D10" s="4">
        <v>1</v>
      </c>
      <c r="E10" s="5">
        <v>24.95</v>
      </c>
      <c r="F10" s="5">
        <v>22.19</v>
      </c>
      <c r="G10" s="14">
        <v>24.89</v>
      </c>
      <c r="H10" s="5">
        <v>22.19</v>
      </c>
      <c r="I10" s="6" t="s">
        <v>26</v>
      </c>
      <c r="J10" s="6" t="s">
        <v>25</v>
      </c>
      <c r="K10" s="6" t="s">
        <v>104</v>
      </c>
      <c r="L10" s="4"/>
    </row>
    <row r="11" spans="1:12" x14ac:dyDescent="0.25">
      <c r="A11" s="19" t="s">
        <v>17</v>
      </c>
      <c r="B11" s="4" t="s">
        <v>18</v>
      </c>
      <c r="C11" s="4">
        <v>14</v>
      </c>
      <c r="D11" s="4">
        <v>1</v>
      </c>
      <c r="E11" s="5">
        <v>114.95</v>
      </c>
      <c r="F11" s="5">
        <v>86.66</v>
      </c>
      <c r="G11" s="14">
        <v>104.99</v>
      </c>
      <c r="H11" s="5">
        <v>85.95</v>
      </c>
      <c r="I11" s="6" t="s">
        <v>19</v>
      </c>
      <c r="J11" s="6" t="s">
        <v>20</v>
      </c>
      <c r="K11" s="6" t="s">
        <v>105</v>
      </c>
      <c r="L11" s="4"/>
    </row>
    <row r="12" spans="1:12" x14ac:dyDescent="0.25">
      <c r="A12" s="19" t="s">
        <v>50</v>
      </c>
      <c r="B12" s="4" t="s">
        <v>51</v>
      </c>
      <c r="C12" s="4"/>
      <c r="D12" s="4">
        <v>1</v>
      </c>
      <c r="E12" s="5">
        <v>81.95</v>
      </c>
      <c r="F12" s="5">
        <v>64.17</v>
      </c>
      <c r="G12" s="14">
        <v>77.989999999999995</v>
      </c>
      <c r="H12" s="5">
        <v>63.65</v>
      </c>
      <c r="I12" s="6" t="s">
        <v>52</v>
      </c>
      <c r="J12" s="6" t="s">
        <v>53</v>
      </c>
      <c r="K12" s="6" t="s">
        <v>106</v>
      </c>
      <c r="L12" s="4"/>
    </row>
    <row r="13" spans="1:12" x14ac:dyDescent="0.25">
      <c r="A13" s="19" t="s">
        <v>49</v>
      </c>
      <c r="B13" s="4" t="s">
        <v>83</v>
      </c>
      <c r="C13" s="4"/>
      <c r="D13" s="4">
        <v>1</v>
      </c>
      <c r="E13" s="9">
        <v>99.95</v>
      </c>
      <c r="F13" s="5">
        <v>120.13</v>
      </c>
      <c r="G13" s="14">
        <v>147.99</v>
      </c>
      <c r="H13" s="5">
        <v>120.13</v>
      </c>
      <c r="I13" s="6" t="s">
        <v>65</v>
      </c>
      <c r="J13" s="4"/>
      <c r="K13" s="6" t="s">
        <v>107</v>
      </c>
      <c r="L13" s="4" t="s">
        <v>82</v>
      </c>
    </row>
    <row r="14" spans="1:12" x14ac:dyDescent="0.25">
      <c r="A14" s="19" t="s">
        <v>27</v>
      </c>
      <c r="B14" s="4" t="s">
        <v>28</v>
      </c>
      <c r="C14" s="4" t="s">
        <v>85</v>
      </c>
      <c r="D14" s="4">
        <v>1</v>
      </c>
      <c r="E14" s="5">
        <v>42.95</v>
      </c>
      <c r="F14" s="5">
        <v>36.299999999999997</v>
      </c>
      <c r="G14" s="14">
        <v>40.79</v>
      </c>
      <c r="H14" s="5">
        <v>36.299999999999997</v>
      </c>
      <c r="I14" s="6" t="s">
        <v>30</v>
      </c>
      <c r="J14" s="6" t="s">
        <v>29</v>
      </c>
      <c r="K14" s="6" t="s">
        <v>108</v>
      </c>
      <c r="L14" s="4"/>
    </row>
    <row r="15" spans="1:12" x14ac:dyDescent="0.25">
      <c r="A15" s="19" t="s">
        <v>35</v>
      </c>
      <c r="B15" s="4" t="s">
        <v>36</v>
      </c>
      <c r="C15" s="4">
        <v>8</v>
      </c>
      <c r="D15" s="4">
        <v>1</v>
      </c>
      <c r="E15" s="5">
        <v>239.95</v>
      </c>
      <c r="F15" s="5">
        <v>174.77</v>
      </c>
      <c r="G15" s="14">
        <v>258.97000000000003</v>
      </c>
      <c r="H15" s="5">
        <v>173.33</v>
      </c>
      <c r="I15" s="6" t="s">
        <v>38</v>
      </c>
      <c r="J15" s="6" t="s">
        <v>37</v>
      </c>
      <c r="K15" s="6" t="s">
        <v>109</v>
      </c>
      <c r="L15" s="4" t="s">
        <v>40</v>
      </c>
    </row>
    <row r="16" spans="1:12" x14ac:dyDescent="0.25">
      <c r="A16" s="19" t="s">
        <v>58</v>
      </c>
      <c r="B16" s="4" t="s">
        <v>59</v>
      </c>
      <c r="C16" s="4"/>
      <c r="D16" s="4">
        <v>2</v>
      </c>
      <c r="E16" s="5"/>
      <c r="F16" s="5"/>
      <c r="G16" s="14">
        <v>77.98</v>
      </c>
      <c r="H16" s="5"/>
      <c r="I16" s="6"/>
      <c r="J16" s="6"/>
      <c r="K16" s="6" t="s">
        <v>110</v>
      </c>
      <c r="L16" s="4"/>
    </row>
    <row r="17" spans="1:12" x14ac:dyDescent="0.25">
      <c r="A17" s="19" t="s">
        <v>71</v>
      </c>
      <c r="B17" s="4" t="s">
        <v>112</v>
      </c>
      <c r="C17" s="4"/>
      <c r="D17" s="4">
        <v>2</v>
      </c>
      <c r="E17" s="4"/>
      <c r="F17" s="5"/>
      <c r="G17" s="14">
        <v>7.38</v>
      </c>
      <c r="H17" s="5"/>
      <c r="I17" s="6"/>
      <c r="J17" s="4"/>
      <c r="K17" s="6" t="s">
        <v>111</v>
      </c>
      <c r="L17" s="4"/>
    </row>
    <row r="18" spans="1:12" x14ac:dyDescent="0.25">
      <c r="A18" s="19" t="s">
        <v>45</v>
      </c>
      <c r="B18" s="4" t="s">
        <v>46</v>
      </c>
      <c r="C18" s="4"/>
      <c r="D18" s="4">
        <v>1</v>
      </c>
      <c r="E18" s="5">
        <v>38.950000000000003</v>
      </c>
      <c r="F18" s="5">
        <v>31.45</v>
      </c>
      <c r="G18" s="17" t="s">
        <v>112</v>
      </c>
      <c r="H18" s="5">
        <v>31.45</v>
      </c>
      <c r="I18" s="6" t="s">
        <v>47</v>
      </c>
      <c r="J18" s="6" t="s">
        <v>48</v>
      </c>
      <c r="K18" s="6" t="s">
        <v>113</v>
      </c>
      <c r="L18" s="4" t="s">
        <v>120</v>
      </c>
    </row>
    <row r="19" spans="1:12" x14ac:dyDescent="0.25">
      <c r="A19" s="19" t="s">
        <v>77</v>
      </c>
      <c r="B19" s="4" t="s">
        <v>76</v>
      </c>
      <c r="C19" s="4"/>
      <c r="D19" s="4">
        <v>8</v>
      </c>
      <c r="E19" s="5"/>
      <c r="F19" s="5"/>
      <c r="G19" s="14">
        <v>56.72</v>
      </c>
      <c r="H19" s="5"/>
      <c r="I19" s="4"/>
      <c r="J19" s="4"/>
      <c r="K19" s="6" t="s">
        <v>90</v>
      </c>
      <c r="L19" s="4"/>
    </row>
    <row r="20" spans="1:12" x14ac:dyDescent="0.25">
      <c r="A20" s="19" t="s">
        <v>91</v>
      </c>
      <c r="B20" s="4" t="s">
        <v>72</v>
      </c>
      <c r="C20" s="4"/>
      <c r="D20" s="4">
        <v>1</v>
      </c>
      <c r="E20" s="5"/>
      <c r="F20" s="5"/>
      <c r="G20" s="14">
        <v>7.89</v>
      </c>
      <c r="H20" s="5"/>
      <c r="I20" s="4"/>
      <c r="J20" s="4"/>
      <c r="K20" s="6" t="s">
        <v>92</v>
      </c>
      <c r="L20" s="4"/>
    </row>
    <row r="21" spans="1:12" x14ac:dyDescent="0.25">
      <c r="A21" s="19" t="s">
        <v>75</v>
      </c>
      <c r="B21" s="4" t="s">
        <v>74</v>
      </c>
      <c r="C21" s="4"/>
      <c r="D21" s="4"/>
      <c r="E21" s="5"/>
      <c r="F21" s="5"/>
      <c r="G21" s="14">
        <v>55.99</v>
      </c>
      <c r="H21" s="5"/>
      <c r="I21" s="4"/>
      <c r="J21" s="4"/>
      <c r="K21" s="6" t="s">
        <v>93</v>
      </c>
      <c r="L21" s="4"/>
    </row>
    <row r="22" spans="1:12" x14ac:dyDescent="0.25">
      <c r="B22" s="4"/>
      <c r="C22" s="4"/>
      <c r="D22" s="4"/>
      <c r="E22" s="5"/>
      <c r="F22" s="5"/>
      <c r="G22" s="5"/>
      <c r="H22" s="5"/>
      <c r="I22" s="4"/>
      <c r="J22" s="4"/>
      <c r="K22" s="4"/>
      <c r="L22" s="4"/>
    </row>
    <row r="23" spans="1:12" x14ac:dyDescent="0.25">
      <c r="B23" s="4"/>
      <c r="C23" s="4"/>
      <c r="D23" s="4"/>
      <c r="E23" s="5"/>
      <c r="F23" s="5"/>
      <c r="G23" s="5"/>
      <c r="H23" s="5"/>
      <c r="I23" s="4"/>
      <c r="J23" s="4"/>
      <c r="K23" s="4"/>
      <c r="L23" s="4"/>
    </row>
    <row r="24" spans="1:12" x14ac:dyDescent="0.25">
      <c r="A24" s="18" t="s">
        <v>89</v>
      </c>
      <c r="B24" s="4"/>
      <c r="C24" s="4"/>
      <c r="D24" s="4"/>
      <c r="E24" s="8">
        <f>SUM(E2:E20)</f>
        <v>1342.3500000000004</v>
      </c>
      <c r="F24" s="8">
        <f>SUM(F2:F20)</f>
        <v>1090.93</v>
      </c>
      <c r="G24" s="8">
        <f>SUM(G2:G21)</f>
        <v>1505.2700000000004</v>
      </c>
      <c r="H24" s="8">
        <f>SUM(H2:H20)</f>
        <v>1083.3</v>
      </c>
      <c r="I24" s="6"/>
      <c r="J24" s="6"/>
      <c r="K24" s="6"/>
      <c r="L24" s="4"/>
    </row>
    <row r="25" spans="1:12" x14ac:dyDescent="0.25">
      <c r="A25" t="s">
        <v>94</v>
      </c>
      <c r="B25" s="4"/>
      <c r="C25" s="4"/>
      <c r="D25" s="4"/>
      <c r="E25" s="5"/>
      <c r="F25" s="5"/>
      <c r="G25" s="9">
        <f>-G24*0.05</f>
        <v>-75.263500000000022</v>
      </c>
      <c r="H25" s="5"/>
      <c r="I25" s="6"/>
      <c r="J25" s="6"/>
      <c r="K25" s="6"/>
      <c r="L25" s="4"/>
    </row>
    <row r="26" spans="1:12" x14ac:dyDescent="0.25">
      <c r="A26" s="18" t="s">
        <v>95</v>
      </c>
      <c r="B26" s="4"/>
      <c r="C26" s="4"/>
      <c r="D26" s="4"/>
      <c r="E26" s="8"/>
      <c r="F26" s="8"/>
      <c r="G26" s="8">
        <f>G24+G25</f>
        <v>1430.0065000000004</v>
      </c>
      <c r="H26" s="8"/>
      <c r="I26" s="6"/>
      <c r="J26" s="6"/>
      <c r="K26" s="6"/>
      <c r="L26" s="4"/>
    </row>
    <row r="27" spans="1:12" x14ac:dyDescent="0.25">
      <c r="A27" s="18" t="s">
        <v>96</v>
      </c>
      <c r="B27" s="4"/>
      <c r="C27" s="4"/>
      <c r="D27" s="4"/>
      <c r="E27" s="8"/>
      <c r="F27" s="8"/>
      <c r="G27" s="8">
        <f>G26*0.060015</f>
        <v>85.821840097500029</v>
      </c>
      <c r="H27" s="8"/>
      <c r="I27" s="6"/>
      <c r="J27" s="6"/>
      <c r="K27" s="6"/>
      <c r="L27" s="4"/>
    </row>
    <row r="28" spans="1:12" x14ac:dyDescent="0.25">
      <c r="A28" s="18" t="s">
        <v>87</v>
      </c>
      <c r="B28" s="4"/>
      <c r="C28" s="4"/>
      <c r="D28" s="4"/>
      <c r="E28" s="5"/>
      <c r="F28" s="5"/>
      <c r="G28" s="5">
        <v>0</v>
      </c>
      <c r="H28" s="5">
        <v>120.28</v>
      </c>
      <c r="I28" s="4"/>
      <c r="J28" s="4"/>
      <c r="K28" s="4"/>
      <c r="L28" s="4"/>
    </row>
    <row r="29" spans="1:12" ht="18.75" x14ac:dyDescent="0.3">
      <c r="A29" s="15" t="s">
        <v>97</v>
      </c>
      <c r="B29" s="22"/>
      <c r="C29" s="22"/>
      <c r="D29" s="22"/>
      <c r="E29" s="23"/>
      <c r="F29" s="23"/>
      <c r="G29" s="24">
        <f>G26+G27</f>
        <v>1515.8283400975004</v>
      </c>
      <c r="H29" s="23">
        <f>SUM(H24:H28)</f>
        <v>1203.58</v>
      </c>
      <c r="I29" s="4"/>
      <c r="J29" s="4"/>
      <c r="K29" s="4"/>
      <c r="L29" s="4"/>
    </row>
    <row r="30" spans="1:12" x14ac:dyDescent="0.25">
      <c r="B30" s="4"/>
      <c r="C30" s="4"/>
      <c r="D30" s="4"/>
      <c r="E30" s="5"/>
      <c r="F30" s="5"/>
      <c r="G30" s="5"/>
      <c r="H30" s="5"/>
      <c r="I30" s="4"/>
      <c r="J30" s="4"/>
      <c r="K30" s="4"/>
      <c r="L30" s="4"/>
    </row>
    <row r="31" spans="1:12" x14ac:dyDescent="0.25">
      <c r="A31" s="19"/>
      <c r="B31" s="4"/>
      <c r="C31" s="4"/>
      <c r="D31" s="4"/>
      <c r="E31" s="5"/>
      <c r="F31" s="5"/>
      <c r="G31" s="5"/>
      <c r="H31" s="5"/>
      <c r="I31" s="4"/>
      <c r="J31" s="4"/>
      <c r="K31" s="4"/>
      <c r="L31" s="4"/>
    </row>
    <row r="32" spans="1:12" ht="21" x14ac:dyDescent="0.35">
      <c r="A32" s="26" t="s">
        <v>117</v>
      </c>
      <c r="B32" s="4"/>
      <c r="C32" s="4"/>
      <c r="D32" s="4"/>
      <c r="E32" s="5"/>
      <c r="F32" s="5"/>
      <c r="G32" s="5"/>
      <c r="H32" s="5"/>
      <c r="I32" s="4"/>
      <c r="J32" s="4"/>
      <c r="K32" s="4"/>
      <c r="L32" s="4"/>
    </row>
    <row r="33" spans="1:12" x14ac:dyDescent="0.25">
      <c r="A33" s="21" t="s">
        <v>41</v>
      </c>
      <c r="B33" s="10" t="s">
        <v>42</v>
      </c>
      <c r="C33" s="10"/>
      <c r="D33" s="10">
        <v>2</v>
      </c>
      <c r="E33" s="11">
        <v>33.950000000000003</v>
      </c>
      <c r="F33" s="11">
        <v>29.46</v>
      </c>
      <c r="G33" s="11"/>
      <c r="H33" s="11"/>
      <c r="I33" s="12" t="s">
        <v>43</v>
      </c>
      <c r="J33" s="12" t="s">
        <v>44</v>
      </c>
      <c r="K33" s="12"/>
      <c r="L33" s="4"/>
    </row>
    <row r="34" spans="1:12" x14ac:dyDescent="0.25">
      <c r="A34" s="21" t="s">
        <v>66</v>
      </c>
      <c r="B34" s="10" t="s">
        <v>67</v>
      </c>
      <c r="C34" s="10"/>
      <c r="D34" s="10">
        <v>1</v>
      </c>
      <c r="E34" s="11">
        <v>10.95</v>
      </c>
      <c r="F34" s="11">
        <v>8.5500000000000007</v>
      </c>
      <c r="G34" s="11"/>
      <c r="H34" s="11"/>
      <c r="I34" s="12" t="s">
        <v>68</v>
      </c>
      <c r="J34" s="12" t="s">
        <v>69</v>
      </c>
      <c r="K34" s="12"/>
      <c r="L34" s="4"/>
    </row>
    <row r="35" spans="1:12" x14ac:dyDescent="0.25">
      <c r="A35" s="21" t="s">
        <v>54</v>
      </c>
      <c r="B35" s="10" t="s">
        <v>55</v>
      </c>
      <c r="C35" s="10"/>
      <c r="D35" s="10">
        <v>1</v>
      </c>
      <c r="E35" s="13">
        <v>15.39</v>
      </c>
      <c r="F35" s="11">
        <v>59.15</v>
      </c>
      <c r="G35" s="11"/>
      <c r="H35" s="11"/>
      <c r="I35" s="25" t="s">
        <v>70</v>
      </c>
      <c r="J35" s="12" t="s">
        <v>56</v>
      </c>
      <c r="K35" s="12"/>
      <c r="L35" s="10" t="s">
        <v>57</v>
      </c>
    </row>
    <row r="36" spans="1:12" x14ac:dyDescent="0.25">
      <c r="A36" s="21" t="s">
        <v>79</v>
      </c>
      <c r="B36" s="21" t="s">
        <v>78</v>
      </c>
      <c r="C36" s="4"/>
      <c r="D36" s="4"/>
      <c r="E36" s="5"/>
      <c r="F36" s="5"/>
      <c r="G36" s="5"/>
      <c r="H36" s="5"/>
      <c r="I36" s="4"/>
      <c r="J36" s="4"/>
      <c r="K36" s="4"/>
      <c r="L36" s="4"/>
    </row>
    <row r="37" spans="1:12" x14ac:dyDescent="0.25">
      <c r="B37" s="4"/>
      <c r="C37" s="4"/>
      <c r="D37" s="4"/>
      <c r="E37" s="5"/>
      <c r="F37" s="5"/>
      <c r="G37" s="5"/>
      <c r="H37" s="5"/>
      <c r="I37" s="4"/>
      <c r="J37" s="4"/>
      <c r="K37" s="4"/>
      <c r="L37" s="4"/>
    </row>
    <row r="40" spans="1:12" x14ac:dyDescent="0.25">
      <c r="A40" t="s">
        <v>121</v>
      </c>
      <c r="B40" t="s">
        <v>122</v>
      </c>
    </row>
  </sheetData>
  <hyperlinks>
    <hyperlink ref="I14" r:id="rId1" xr:uid="{F467D291-F0DA-4479-A066-958053C6FC0A}"/>
    <hyperlink ref="J12" r:id="rId2" xr:uid="{79160A78-AD0C-46E3-BE36-8E5D00CCE834}"/>
    <hyperlink ref="J35" r:id="rId3" xr:uid="{5BADAB1A-E9AE-453C-829B-ACC1B463CCE6}"/>
    <hyperlink ref="I4" r:id="rId4" xr:uid="{837A1535-7E1A-46FA-B718-EBF7B3216B3E}"/>
    <hyperlink ref="I11" r:id="rId5" xr:uid="{B93072E5-9E63-4CC1-8A1D-56797880326C}"/>
    <hyperlink ref="I7" r:id="rId6" xr:uid="{93110B9C-90ED-46D5-9222-CD9F74377EDA}"/>
    <hyperlink ref="I5" r:id="rId7" xr:uid="{894CF369-DFBA-4880-B7B5-87E4946FD24B}"/>
    <hyperlink ref="I8" r:id="rId8" xr:uid="{D805D03C-AB77-4AA8-BD2C-72F9CAA9D8C5}"/>
    <hyperlink ref="I9" r:id="rId9" xr:uid="{11B5A112-2253-405B-AE73-078B9178B72A}"/>
    <hyperlink ref="I10" r:id="rId10" xr:uid="{B43280F2-7D22-4EF8-B0A8-CF44A2E723DD}"/>
    <hyperlink ref="I15" r:id="rId11" xr:uid="{122E798A-47EC-4937-BE94-060D1BCFF1E7}"/>
    <hyperlink ref="I33" r:id="rId12" xr:uid="{BE2C0A1F-A4D4-4857-ADBC-02E68A436504}"/>
    <hyperlink ref="I18" r:id="rId13" xr:uid="{DEADB4B9-A0CA-43C9-B449-36163A20B1A5}"/>
    <hyperlink ref="I12" r:id="rId14" xr:uid="{035F6143-8824-4AD9-9440-ED173D353175}"/>
    <hyperlink ref="J4" r:id="rId15" xr:uid="{4CE83353-2CBC-4E70-BBD5-53263DB931D9}"/>
    <hyperlink ref="J7" r:id="rId16" xr:uid="{AF079ECD-5552-41D0-991C-E39A901CC739}"/>
    <hyperlink ref="J11" r:id="rId17" xr:uid="{A378A3AA-DEC1-45B9-8A4E-5C946131DBEA}"/>
    <hyperlink ref="J5" r:id="rId18" xr:uid="{941521B6-65DB-4314-9A8D-F0352FBF1FAD}"/>
    <hyperlink ref="J8" r:id="rId19" xr:uid="{4E9BBAA9-44C6-4F7B-A95A-E3B01E38EF0C}"/>
    <hyperlink ref="J9" r:id="rId20" xr:uid="{7A9B6462-A32F-4350-9FAB-C83EAA5134F7}"/>
    <hyperlink ref="J10" r:id="rId21" xr:uid="{8D9B9A8B-B3D1-4AAF-838B-921DE5969C71}"/>
    <hyperlink ref="J14" r:id="rId22" xr:uid="{1193F5FE-78A1-4814-845F-3A999E028C73}"/>
    <hyperlink ref="J15" r:id="rId23" xr:uid="{D58D3998-7DE8-4632-A2D0-FE5A34780BFE}"/>
    <hyperlink ref="J33" r:id="rId24" xr:uid="{CA35A408-8F26-46F7-B6D3-EE4FA83A3311}"/>
    <hyperlink ref="J18" r:id="rId25" xr:uid="{32F47844-D239-402E-9BA4-0F935011E2EA}"/>
    <hyperlink ref="I13" r:id="rId26" xr:uid="{63DA0B6F-37E6-4074-8780-1616ECFA91ED}"/>
    <hyperlink ref="I34" r:id="rId27" xr:uid="{0C99E369-78D2-4DB3-8E59-67F1C35ECDA3}"/>
    <hyperlink ref="J34" r:id="rId28" xr:uid="{BA85FC98-322A-4183-90BB-4A35AC2C57DB}"/>
    <hyperlink ref="I35" r:id="rId29" xr:uid="{BA7824E4-A031-4363-B347-9408C72B8D32}"/>
    <hyperlink ref="J2" r:id="rId30" xr:uid="{271DBF82-60CF-4C9B-8404-0BB1E6F81C71}"/>
    <hyperlink ref="J6" r:id="rId31" xr:uid="{899323A7-3CDD-41BF-BF0E-AF7D215F30A7}"/>
    <hyperlink ref="I6" r:id="rId32" xr:uid="{80323323-904B-4446-B40E-2315EC5BFFC5}"/>
    <hyperlink ref="K21" r:id="rId33" xr:uid="{63FCC07C-5D83-44B6-ABCD-D7CA342FF691}"/>
    <hyperlink ref="K20" r:id="rId34" xr:uid="{0A6EF3E1-45E2-495D-98A0-7AB6205EAA45}"/>
    <hyperlink ref="K5" r:id="rId35" xr:uid="{97333547-61EF-4890-80EF-76FC4FDAFC08}"/>
    <hyperlink ref="K6" r:id="rId36" xr:uid="{66EEEA7D-40F7-495D-9DC6-4C216A6968E8}"/>
    <hyperlink ref="K7" r:id="rId37" xr:uid="{DBB2D618-AA6B-4ACD-8089-4E35ED657FC1}"/>
    <hyperlink ref="K8" r:id="rId38" xr:uid="{CD60CED8-9C3B-4EDB-B05E-95BEDE7D23E1}"/>
    <hyperlink ref="K9" r:id="rId39" xr:uid="{C250A014-673A-4ED9-B1E4-151CDF22C20D}"/>
    <hyperlink ref="K10" r:id="rId40" xr:uid="{EC45D0B9-A424-4FB7-9069-A9E32A2AF45A}"/>
    <hyperlink ref="K11" r:id="rId41" xr:uid="{4C26B315-DB75-4054-A602-684333DE8031}"/>
    <hyperlink ref="K12" r:id="rId42" xr:uid="{CD699157-1E45-4C7F-9C1C-539FF4A465A1}"/>
    <hyperlink ref="K13" r:id="rId43" xr:uid="{8121BA3D-AE62-4A19-84AE-1CE21405C733}"/>
    <hyperlink ref="K14" r:id="rId44" xr:uid="{1E1B1750-543D-4C81-9DFD-8868B438EB14}"/>
    <hyperlink ref="K15" r:id="rId45" xr:uid="{43557AF7-F0C7-4C06-9D77-A30E7567F501}"/>
    <hyperlink ref="K16" r:id="rId46" xr:uid="{3BA54559-0DBF-4B82-926C-B339AE798C45}"/>
    <hyperlink ref="K17" r:id="rId47" xr:uid="{37D8BC50-D641-4FCC-B5C2-1F3326A129E4}"/>
    <hyperlink ref="K19" r:id="rId48" xr:uid="{7EB6913C-CDDC-46F1-A7AD-034FE47F4F15}"/>
    <hyperlink ref="K18" r:id="rId49" xr:uid="{EEFC2C59-FE8A-4637-84C9-E83969408C0A}"/>
    <hyperlink ref="K4" r:id="rId50" xr:uid="{D90CB8B1-2199-4C93-B3BD-4C8204D49654}"/>
  </hyperlinks>
  <pageMargins left="0.7" right="0.7" top="0.75" bottom="0.75" header="0.3" footer="0.3"/>
  <legacyDrawing r:id="rId5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4695-3E56-4780-A8A5-BD061CB7F554}">
  <dimension ref="A1"/>
  <sheetViews>
    <sheetView workbookViewId="0">
      <selection activeCell="X4" sqref="X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Coolant Parts</vt:lpstr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Hubert</dc:creator>
  <cp:lastModifiedBy>Ian Hubert</cp:lastModifiedBy>
  <dcterms:created xsi:type="dcterms:W3CDTF">2015-06-05T18:17:20Z</dcterms:created>
  <dcterms:modified xsi:type="dcterms:W3CDTF">2025-03-08T15:11:30Z</dcterms:modified>
</cp:coreProperties>
</file>